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8_{698DDE93-D9D4-4908-992C-A61A8B0C0BA8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овой о результ. мероприятий" sheetId="6" r:id="rId5"/>
    <sheet name="Годовой о результ. показателей" sheetId="7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7" l="1"/>
  <c r="E21" i="7"/>
  <c r="E22" i="7"/>
  <c r="E23" i="7"/>
  <c r="E13" i="7"/>
  <c r="E14" i="7"/>
  <c r="E15" i="7"/>
  <c r="D16" i="6"/>
  <c r="D17" i="6"/>
  <c r="D18" i="6"/>
  <c r="D19" i="6"/>
  <c r="C17" i="6"/>
  <c r="C18" i="6"/>
  <c r="C19" i="6"/>
  <c r="C16" i="6"/>
  <c r="B35" i="6"/>
  <c r="B30" i="6"/>
  <c r="B25" i="6"/>
  <c r="J30" i="6"/>
  <c r="I30" i="6"/>
  <c r="H30" i="6"/>
  <c r="G30" i="6"/>
  <c r="F30" i="6"/>
  <c r="E30" i="6"/>
  <c r="D30" i="6"/>
  <c r="C30" i="6"/>
  <c r="J25" i="6"/>
  <c r="I25" i="6"/>
  <c r="H25" i="6"/>
  <c r="G25" i="6"/>
  <c r="F25" i="6"/>
  <c r="E25" i="6"/>
  <c r="D25" i="6"/>
  <c r="C25" i="6"/>
  <c r="H16" i="9"/>
  <c r="H16" i="10"/>
  <c r="D16" i="10"/>
  <c r="E16" i="10"/>
  <c r="F16" i="10"/>
  <c r="G16" i="10"/>
  <c r="I16" i="10"/>
  <c r="J16" i="10"/>
  <c r="K16" i="10"/>
  <c r="C16" i="10"/>
  <c r="D16" i="9"/>
  <c r="E16" i="9"/>
  <c r="F16" i="9"/>
  <c r="G16" i="9"/>
  <c r="I16" i="9"/>
  <c r="J16" i="9"/>
  <c r="K16" i="9"/>
  <c r="L16" i="9"/>
  <c r="C16" i="9"/>
  <c r="D16" i="8"/>
  <c r="E16" i="8"/>
  <c r="F16" i="8"/>
  <c r="G16" i="8"/>
  <c r="H16" i="8"/>
  <c r="I16" i="8"/>
  <c r="J16" i="8"/>
  <c r="K16" i="8"/>
  <c r="L16" i="8"/>
  <c r="C16" i="8"/>
  <c r="D16" i="1"/>
  <c r="E16" i="1"/>
  <c r="F16" i="1"/>
  <c r="G16" i="1"/>
  <c r="H16" i="1"/>
  <c r="I16" i="1"/>
  <c r="J16" i="1"/>
  <c r="C16" i="1"/>
  <c r="K14" i="10"/>
  <c r="L14" i="10"/>
  <c r="L16" i="10" s="1"/>
  <c r="K15" i="10"/>
  <c r="L15" i="10"/>
  <c r="K14" i="9"/>
  <c r="L14" i="9"/>
  <c r="K15" i="9"/>
  <c r="L15" i="9"/>
  <c r="K14" i="1"/>
  <c r="L14" i="1"/>
  <c r="K15" i="1"/>
  <c r="L15" i="1"/>
  <c r="K15" i="8"/>
  <c r="L15" i="8"/>
  <c r="K14" i="8"/>
  <c r="L14" i="8"/>
  <c r="L13" i="10"/>
  <c r="K13" i="10"/>
  <c r="L13" i="9"/>
  <c r="K13" i="9"/>
  <c r="L13" i="8"/>
  <c r="K13" i="8"/>
  <c r="E16" i="6" l="1"/>
  <c r="F16" i="6"/>
  <c r="G16" i="6"/>
  <c r="H16" i="6"/>
  <c r="I16" i="6"/>
  <c r="J16" i="6"/>
  <c r="E17" i="6"/>
  <c r="F17" i="6"/>
  <c r="G17" i="6"/>
  <c r="H17" i="6"/>
  <c r="I17" i="6"/>
  <c r="J17" i="6"/>
  <c r="E18" i="6"/>
  <c r="F18" i="6"/>
  <c r="G18" i="6"/>
  <c r="H18" i="6"/>
  <c r="I18" i="6"/>
  <c r="J18" i="6"/>
  <c r="E19" i="6"/>
  <c r="F19" i="6"/>
  <c r="G19" i="6"/>
  <c r="H19" i="6"/>
  <c r="I19" i="6"/>
  <c r="J19" i="6"/>
  <c r="D20" i="6"/>
  <c r="E20" i="6"/>
  <c r="F20" i="6"/>
  <c r="G20" i="6"/>
  <c r="H20" i="6"/>
  <c r="I20" i="6"/>
  <c r="J20" i="6"/>
  <c r="E18" i="7"/>
  <c r="E17" i="7"/>
  <c r="E12" i="7"/>
  <c r="G3" i="7"/>
  <c r="A4" i="6"/>
  <c r="G15" i="6" l="1"/>
  <c r="J15" i="6"/>
  <c r="F15" i="6"/>
  <c r="I15" i="6"/>
  <c r="E15" i="6"/>
  <c r="H15" i="6"/>
  <c r="D15" i="6"/>
  <c r="G26" i="7"/>
  <c r="A26" i="7" l="1"/>
  <c r="A6" i="6"/>
  <c r="D35" i="6" l="1"/>
  <c r="E35" i="6"/>
  <c r="F35" i="6"/>
  <c r="G35" i="6"/>
  <c r="H35" i="6"/>
  <c r="I35" i="6"/>
  <c r="J35" i="6"/>
  <c r="C35" i="6"/>
  <c r="C20" i="6"/>
  <c r="C15" i="6" s="1"/>
  <c r="K16" i="1" l="1"/>
  <c r="L16" i="1"/>
  <c r="L13" i="1"/>
  <c r="K13" i="1"/>
</calcChain>
</file>

<file path=xl/sharedStrings.xml><?xml version="1.0" encoding="utf-8"?>
<sst xmlns="http://schemas.openxmlformats.org/spreadsheetml/2006/main" count="251" uniqueCount="78">
  <si>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</si>
  <si>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</si>
  <si>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</si>
  <si>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</si>
  <si>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</si>
  <si>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</si>
  <si>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</si>
  <si>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</si>
  <si>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</si>
  <si>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</si>
  <si>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</si>
  <si>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</si>
  <si>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</si>
  <si>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</si>
  <si>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</si>
  <si>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</si>
  <si>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</si>
  <si>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</si>
  <si>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</si>
  <si>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</si>
  <si>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</si>
  <si>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</si>
  <si>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</si>
  <si>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</si>
  <si>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</si>
  <si>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</si>
  <si>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</si>
  <si>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</si>
  <si>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</si>
  <si>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</si>
  <si>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</si>
  <si>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</si>
  <si>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</si>
  <si>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</si>
  <si>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</si>
  <si>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</si>
  <si>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</si>
  <si>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</si>
  <si>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</si>
  <si>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</si>
  <si>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</si>
  <si>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</si>
  <si>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</si>
  <si>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</si>
  <si>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</si>
  <si>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</si>
  <si>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</si>
  <si>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</si>
  <si>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</si>
  <si>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</si>
  <si>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</si>
  <si>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</si>
  <si>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</si>
  <si>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</si>
  <si>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</si>
  <si>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</si>
  <si>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</si>
  <si>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</si>
  <si>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</si>
  <si>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</si>
  <si>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ИНФОРМАЦИЯ О РЕЗУЛЬТАТАХ РЕАЛИЗАЦИИ МУНИЦИПАЛЬНОЙ ПОДПРОГРАММЫ В</t>
  </si>
  <si>
    <t>«ОБЕСПЕЧЕНИЕ БЕЗОПАСНОСТИ НАСЕЛЕНИЯ ПЕРВОМАЙСКОГО РАЙОНА НА 2020-2022 ГОДЫ» 
Подпрограмма 1. «Профилактика правонарушений и наркомании на территории муниципального образования «Первомайский район» на 2020-2022 годы»</t>
  </si>
  <si>
    <t>Источники и объёмы финансирования на 2022 год (тыс. рублей)</t>
  </si>
  <si>
    <r>
      <rPr>
        <b/>
        <sz val="8"/>
        <color theme="1"/>
        <rFont val="Times New Roman"/>
        <family val="1"/>
        <charset val="204"/>
      </rPr>
      <t>Подпрограмма 2.</t>
    </r>
    <r>
      <rPr>
        <sz val="8"/>
        <color theme="1"/>
        <rFont val="Times New Roman"/>
        <family val="1"/>
        <charset val="204"/>
      </rPr>
      <t xml:space="preserve">
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2020-2022</t>
    </r>
  </si>
  <si>
    <r>
      <rPr>
        <b/>
        <sz val="8"/>
        <color theme="1"/>
        <rFont val="Times New Roman"/>
        <family val="1"/>
        <charset val="204"/>
      </rPr>
      <t>Подпрограмма 1.</t>
    </r>
    <r>
      <rPr>
        <sz val="8"/>
        <color theme="1"/>
        <rFont val="Times New Roman"/>
        <family val="1"/>
        <charset val="204"/>
      </rPr>
      <t xml:space="preserve">
Профилактика правонарушений и наркомании на территории муниципального образования «Первомайский район» на 2020-2022 годы</t>
    </r>
  </si>
  <si>
    <r>
      <rPr>
        <b/>
        <sz val="8"/>
        <color theme="1"/>
        <rFont val="Times New Roman"/>
        <family val="1"/>
        <charset val="204"/>
      </rPr>
      <t>Подпрограмма 3.</t>
    </r>
    <r>
      <rPr>
        <sz val="8"/>
        <color theme="1"/>
        <rFont val="Times New Roman"/>
        <family val="1"/>
        <charset val="204"/>
      </rPr>
      <t xml:space="preserve">
Обеспечение безопасности дорожного движения на территории муниципального образования «Первомайский район» на 2021-2022 годы</t>
    </r>
  </si>
  <si>
    <t xml:space="preserve">«ОБЕСПЕЧЕНИЕ БЕЗОПАСНОСТИ НАСЕЛЕНИЯ ПЕРВОМАЙСКОГО РАЙОНА НА 2020-2022 ГОДЫ» 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</si>
  <si>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</si>
  <si>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Количество зарегистрированных преступлений (на 100 тыс. населения) не более (ед.)</t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</si>
  <si>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</si>
  <si>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</si>
  <si>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t>Количество дорожно-транспортных происшествий с пострадавшими и погибшими, не более (ед.)</t>
  </si>
  <si>
    <t>Снижение количества пожаров к базе 2018 года (%)</t>
  </si>
  <si>
    <t>Снижение уровня погибших при пожарах к базе 2018 года (%)</t>
  </si>
  <si>
    <t>Количество проведенных различных мероприятий, направленных на  снижение ДТП, обучению правилам дорожного движения, их  соблюдению, ед.</t>
  </si>
  <si>
    <t>Главный специалист по по ГО и ЧС Администрации Первомайского района</t>
  </si>
  <si>
    <t>А.Д. Симбухова</t>
  </si>
  <si>
    <t xml:space="preserve"> А.Д. Симбухова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</si>
</sst>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5" xfId="0" applyFont="1" applyFill="1" applyBorder="1"/>
    <xf numFmtId="0" fontId="1" fillId="0" borderId="5" xfId="0" applyFont="1" applyFill="1" applyBorder="1" applyAlignment="1"/>
    <xf numFmtId="0" fontId="0" fillId="0" borderId="0" xfId="0" applyFill="1"/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Fill="1" applyBorder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view="pageLayout" zoomScaleNormal="100" workbookViewId="0">
      <selection activeCell="A20" sqref="A20:XFD20"/>
    </sheetView>
  </sheetViews>
  <sheetFormatPr defaultColWidth="9.140625" defaultRowHeight="15" x14ac:dyDescent="0.2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15.75" customHeight="1" x14ac:dyDescent="0.25">
      <c r="A4" s="64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62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0" t="s">
        <v>8</v>
      </c>
      <c r="D10" s="60"/>
      <c r="E10" s="60" t="s">
        <v>3</v>
      </c>
      <c r="F10" s="60"/>
      <c r="G10" s="60" t="s">
        <v>9</v>
      </c>
      <c r="H10" s="60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64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>C13+E13+G13+I13</f>
        <v>0</v>
      </c>
      <c r="L13" s="17">
        <f>D13+F13+H13+J13</f>
        <v>0</v>
      </c>
      <c r="M13" s="16"/>
      <c r="N13" s="16"/>
      <c r="O13" s="1"/>
    </row>
    <row r="14" spans="1:15" ht="135" x14ac:dyDescent="0.25">
      <c r="A14" s="5"/>
      <c r="B14" s="11" t="s">
        <v>63</v>
      </c>
      <c r="C14" s="16"/>
      <c r="D14" s="16"/>
      <c r="E14" s="16"/>
      <c r="F14" s="16"/>
      <c r="G14" s="16">
        <v>213</v>
      </c>
      <c r="H14" s="16">
        <v>33.06</v>
      </c>
      <c r="I14" s="16"/>
      <c r="J14" s="16"/>
      <c r="K14" s="17">
        <f t="shared" ref="K14:K15" si="0">C14+E14+G14+I14</f>
        <v>213</v>
      </c>
      <c r="L14" s="17">
        <f t="shared" ref="L14:L15" si="1">D14+F14+H14+J14</f>
        <v>33.06</v>
      </c>
      <c r="M14" s="16"/>
      <c r="N14" s="16"/>
      <c r="O14" s="1"/>
    </row>
    <row r="15" spans="1:15" ht="90" x14ac:dyDescent="0.25">
      <c r="A15" s="5"/>
      <c r="B15" s="11" t="s">
        <v>65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1"/>
        <v>0</v>
      </c>
      <c r="M15" s="16"/>
      <c r="N15" s="16"/>
      <c r="O15" s="1"/>
    </row>
    <row r="16" spans="1:15" x14ac:dyDescent="0.25">
      <c r="A16" s="12"/>
      <c r="B16" s="13" t="s">
        <v>18</v>
      </c>
      <c r="C16" s="13">
        <f>SUM(C13:C15)</f>
        <v>0</v>
      </c>
      <c r="D16" s="55">
        <f t="shared" ref="D16:J16" si="2">SUM(D13:D15)</f>
        <v>0</v>
      </c>
      <c r="E16" s="55">
        <f t="shared" si="2"/>
        <v>0</v>
      </c>
      <c r="F16" s="55">
        <f t="shared" si="2"/>
        <v>0</v>
      </c>
      <c r="G16" s="55">
        <f t="shared" si="2"/>
        <v>213</v>
      </c>
      <c r="H16" s="55">
        <f t="shared" si="2"/>
        <v>33.06</v>
      </c>
      <c r="I16" s="55">
        <f t="shared" si="2"/>
        <v>0</v>
      </c>
      <c r="J16" s="55">
        <f t="shared" si="2"/>
        <v>0</v>
      </c>
      <c r="K16" s="13">
        <f t="shared" ref="K16" si="3">C16+E16+G16+I16</f>
        <v>213</v>
      </c>
      <c r="L16" s="13">
        <f t="shared" ref="L16" si="4">D16+F16+H16+J16</f>
        <v>33.06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 x14ac:dyDescent="0.25">
      <c r="A20" s="68" t="s">
        <v>75</v>
      </c>
      <c r="B20" s="68"/>
      <c r="C20" s="68"/>
      <c r="D20" s="68"/>
      <c r="E20" s="68"/>
      <c r="F20" s="68"/>
      <c r="G20" s="68"/>
      <c r="H20" s="68"/>
      <c r="I20" s="68"/>
      <c r="J20" s="68"/>
      <c r="K20" s="46"/>
      <c r="L20" s="47" t="s">
        <v>48</v>
      </c>
      <c r="M20" s="45" t="s">
        <v>76</v>
      </c>
      <c r="N20" s="45"/>
      <c r="O20" s="44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2" t="s">
        <v>19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5" ht="21.75" customHeight="1" x14ac:dyDescent="0.25">
      <c r="A23" s="62" t="s">
        <v>20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</sheetData>
  <mergeCells count="19">
    <mergeCell ref="A22:N22"/>
    <mergeCell ref="A23:N23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20:J20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1.0416666666666666E-2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953E-4ABA-43F0-ADEC-C9B734157F06}">
  <dimension ref="A1:O23"/>
  <sheetViews>
    <sheetView view="pageLayout" topLeftCell="A15" zoomScaleNormal="100" workbookViewId="0">
      <selection activeCell="D30" sqref="D30"/>
    </sheetView>
  </sheetViews>
  <sheetFormatPr defaultColWidth="9.140625" defaultRowHeight="15" x14ac:dyDescent="0.2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56"/>
      <c r="B2" s="2"/>
      <c r="C2" s="2"/>
      <c r="D2" s="2"/>
      <c r="E2" s="57" t="s">
        <v>12</v>
      </c>
      <c r="F2" s="9">
        <v>6</v>
      </c>
      <c r="G2" s="5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15.75" customHeight="1" x14ac:dyDescent="0.25">
      <c r="A4" s="64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62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0" t="s">
        <v>8</v>
      </c>
      <c r="D10" s="60"/>
      <c r="E10" s="60" t="s">
        <v>3</v>
      </c>
      <c r="F10" s="60"/>
      <c r="G10" s="60" t="s">
        <v>9</v>
      </c>
      <c r="H10" s="60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64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 t="shared" ref="K13:L15" si="0">C13+E13+G13+I13</f>
        <v>0</v>
      </c>
      <c r="L13" s="17">
        <f t="shared" si="0"/>
        <v>0</v>
      </c>
      <c r="M13" s="16"/>
      <c r="N13" s="16"/>
      <c r="O13" s="1"/>
    </row>
    <row r="14" spans="1:15" ht="135" x14ac:dyDescent="0.25">
      <c r="A14" s="5"/>
      <c r="B14" s="11" t="s">
        <v>63</v>
      </c>
      <c r="C14" s="16"/>
      <c r="D14" s="16"/>
      <c r="E14" s="16"/>
      <c r="F14" s="16"/>
      <c r="G14" s="16">
        <v>213</v>
      </c>
      <c r="H14" s="16">
        <v>67.83</v>
      </c>
      <c r="I14" s="16"/>
      <c r="J14" s="16"/>
      <c r="K14" s="17">
        <f t="shared" si="0"/>
        <v>213</v>
      </c>
      <c r="L14" s="17">
        <f t="shared" si="0"/>
        <v>67.83</v>
      </c>
      <c r="M14" s="16"/>
      <c r="N14" s="16"/>
      <c r="O14" s="1"/>
    </row>
    <row r="15" spans="1:15" ht="90" x14ac:dyDescent="0.25">
      <c r="A15" s="5"/>
      <c r="B15" s="11" t="s">
        <v>65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0"/>
        <v>0</v>
      </c>
      <c r="M15" s="16"/>
      <c r="N15" s="16"/>
      <c r="O15" s="1"/>
    </row>
    <row r="16" spans="1:15" x14ac:dyDescent="0.25">
      <c r="A16" s="12"/>
      <c r="B16" s="55" t="s">
        <v>18</v>
      </c>
      <c r="C16" s="55">
        <f>SUM(C13:C15)</f>
        <v>0</v>
      </c>
      <c r="D16" s="55">
        <f t="shared" ref="D16:L16" si="1">SUM(D13:D15)</f>
        <v>0</v>
      </c>
      <c r="E16" s="55">
        <f t="shared" si="1"/>
        <v>0</v>
      </c>
      <c r="F16" s="55">
        <f t="shared" si="1"/>
        <v>0</v>
      </c>
      <c r="G16" s="55">
        <f t="shared" si="1"/>
        <v>213</v>
      </c>
      <c r="H16" s="55">
        <f t="shared" si="1"/>
        <v>67.83</v>
      </c>
      <c r="I16" s="55">
        <f t="shared" si="1"/>
        <v>0</v>
      </c>
      <c r="J16" s="55">
        <f t="shared" si="1"/>
        <v>0</v>
      </c>
      <c r="K16" s="55">
        <f t="shared" si="1"/>
        <v>213</v>
      </c>
      <c r="L16" s="55">
        <f t="shared" si="1"/>
        <v>67.83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 x14ac:dyDescent="0.25">
      <c r="A20" s="68" t="s">
        <v>75</v>
      </c>
      <c r="B20" s="68"/>
      <c r="C20" s="68"/>
      <c r="D20" s="68"/>
      <c r="E20" s="68"/>
      <c r="F20" s="68"/>
      <c r="G20" s="68"/>
      <c r="H20" s="68"/>
      <c r="I20" s="68"/>
      <c r="J20" s="68"/>
      <c r="K20" s="46"/>
      <c r="L20" s="47" t="s">
        <v>48</v>
      </c>
      <c r="M20" s="45" t="s">
        <v>76</v>
      </c>
      <c r="N20" s="45"/>
      <c r="O20" s="44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2" t="s">
        <v>19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5" ht="21.75" customHeight="1" x14ac:dyDescent="0.25">
      <c r="A23" s="62" t="s">
        <v>20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1.0416666666666666E-2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B5BD-C4B1-4E90-AAD5-EF93EF044E4E}">
  <dimension ref="A1:O23"/>
  <sheetViews>
    <sheetView view="pageLayout" topLeftCell="A15" zoomScaleNormal="100" workbookViewId="0">
      <selection activeCell="G31" sqref="G31"/>
    </sheetView>
  </sheetViews>
  <sheetFormatPr defaultColWidth="9.140625" defaultRowHeight="15" x14ac:dyDescent="0.2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56"/>
      <c r="B2" s="2"/>
      <c r="C2" s="2"/>
      <c r="D2" s="2"/>
      <c r="E2" s="57" t="s">
        <v>12</v>
      </c>
      <c r="F2" s="9">
        <v>9</v>
      </c>
      <c r="G2" s="5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15.75" customHeight="1" x14ac:dyDescent="0.25">
      <c r="A4" s="64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62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0" t="s">
        <v>8</v>
      </c>
      <c r="D10" s="60"/>
      <c r="E10" s="60" t="s">
        <v>3</v>
      </c>
      <c r="F10" s="60"/>
      <c r="G10" s="60" t="s">
        <v>9</v>
      </c>
      <c r="H10" s="60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64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>C13+E13+G13+I13</f>
        <v>0</v>
      </c>
      <c r="L13" s="17">
        <f>D13+F13+H13+J13</f>
        <v>0</v>
      </c>
      <c r="M13" s="16"/>
      <c r="N13" s="16"/>
      <c r="O13" s="1"/>
    </row>
    <row r="14" spans="1:15" ht="135" x14ac:dyDescent="0.25">
      <c r="A14" s="5"/>
      <c r="B14" s="11" t="s">
        <v>63</v>
      </c>
      <c r="C14" s="16"/>
      <c r="D14" s="16"/>
      <c r="E14" s="16"/>
      <c r="F14" s="16"/>
      <c r="G14" s="16">
        <v>213</v>
      </c>
      <c r="H14" s="16">
        <v>162.84</v>
      </c>
      <c r="I14" s="16"/>
      <c r="J14" s="16"/>
      <c r="K14" s="17">
        <f t="shared" ref="K14:K15" si="0">C14+E14+G14+I14</f>
        <v>213</v>
      </c>
      <c r="L14" s="17">
        <f t="shared" ref="L14:L15" si="1">D14+F14+H14+J14</f>
        <v>162.84</v>
      </c>
      <c r="M14" s="16"/>
      <c r="N14" s="16"/>
      <c r="O14" s="1"/>
    </row>
    <row r="15" spans="1:15" ht="90" x14ac:dyDescent="0.25">
      <c r="A15" s="5"/>
      <c r="B15" s="11" t="s">
        <v>65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1"/>
        <v>0</v>
      </c>
      <c r="M15" s="16"/>
      <c r="N15" s="16"/>
      <c r="O15" s="1"/>
    </row>
    <row r="16" spans="1:15" x14ac:dyDescent="0.25">
      <c r="A16" s="12"/>
      <c r="B16" s="55" t="s">
        <v>18</v>
      </c>
      <c r="C16" s="55">
        <f>SUM(C13:C15)</f>
        <v>0</v>
      </c>
      <c r="D16" s="55">
        <f t="shared" ref="D16:L16" si="2">SUM(D13:D15)</f>
        <v>0</v>
      </c>
      <c r="E16" s="55">
        <f t="shared" si="2"/>
        <v>0</v>
      </c>
      <c r="F16" s="55">
        <f t="shared" si="2"/>
        <v>0</v>
      </c>
      <c r="G16" s="55">
        <f t="shared" si="2"/>
        <v>213</v>
      </c>
      <c r="H16" s="55">
        <f t="shared" si="2"/>
        <v>162.84</v>
      </c>
      <c r="I16" s="55">
        <f t="shared" si="2"/>
        <v>0</v>
      </c>
      <c r="J16" s="55">
        <f t="shared" si="2"/>
        <v>0</v>
      </c>
      <c r="K16" s="55">
        <f t="shared" si="2"/>
        <v>213</v>
      </c>
      <c r="L16" s="55">
        <f t="shared" si="2"/>
        <v>162.84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 x14ac:dyDescent="0.25">
      <c r="A20" s="68" t="s">
        <v>75</v>
      </c>
      <c r="B20" s="68"/>
      <c r="C20" s="68"/>
      <c r="D20" s="68"/>
      <c r="E20" s="68"/>
      <c r="F20" s="68"/>
      <c r="G20" s="68"/>
      <c r="H20" s="68"/>
      <c r="I20" s="68"/>
      <c r="J20" s="68"/>
      <c r="K20" s="46"/>
      <c r="L20" s="47" t="s">
        <v>48</v>
      </c>
      <c r="M20" s="45" t="s">
        <v>76</v>
      </c>
      <c r="N20" s="45"/>
      <c r="O20" s="44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2" t="s">
        <v>19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5" ht="21.75" customHeight="1" x14ac:dyDescent="0.25">
      <c r="A23" s="62" t="s">
        <v>20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1.0416666666666666E-2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4A5F-9A1A-45AE-A19F-C447FBD04315}">
  <dimension ref="A1:O23"/>
  <sheetViews>
    <sheetView view="pageLayout" topLeftCell="A16" zoomScaleNormal="100" workbookViewId="0">
      <selection activeCell="F29" sqref="F29"/>
    </sheetView>
  </sheetViews>
  <sheetFormatPr defaultColWidth="9.140625" defaultRowHeight="15" x14ac:dyDescent="0.2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5" x14ac:dyDescent="0.25">
      <c r="A2" s="56"/>
      <c r="B2" s="2"/>
      <c r="C2" s="2"/>
      <c r="D2" s="2"/>
      <c r="E2" s="57" t="s">
        <v>12</v>
      </c>
      <c r="F2" s="9">
        <v>12</v>
      </c>
      <c r="G2" s="5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ht="15.75" customHeight="1" x14ac:dyDescent="0.25">
      <c r="A4" s="64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1"/>
    </row>
    <row r="5" spans="1:15" ht="8.25" customHeight="1" x14ac:dyDescent="0.25">
      <c r="A5" s="66" t="s">
        <v>16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"/>
    </row>
    <row r="6" spans="1:15" x14ac:dyDescent="0.25">
      <c r="A6" s="67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</row>
    <row r="7" spans="1:15" ht="8.25" customHeight="1" x14ac:dyDescent="0.25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"/>
    </row>
    <row r="8" spans="1:1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"/>
    </row>
    <row r="9" spans="1:15" s="4" customFormat="1" ht="27.75" customHeight="1" x14ac:dyDescent="0.25">
      <c r="A9" s="61" t="s">
        <v>1</v>
      </c>
      <c r="B9" s="61" t="s">
        <v>2</v>
      </c>
      <c r="C9" s="61" t="s">
        <v>62</v>
      </c>
      <c r="D9" s="61"/>
      <c r="E9" s="61"/>
      <c r="F9" s="61"/>
      <c r="G9" s="61"/>
      <c r="H9" s="61"/>
      <c r="I9" s="61"/>
      <c r="J9" s="61"/>
      <c r="K9" s="61"/>
      <c r="L9" s="61"/>
      <c r="M9" s="61" t="s">
        <v>4</v>
      </c>
      <c r="N9" s="61" t="s">
        <v>5</v>
      </c>
      <c r="O9" s="3"/>
    </row>
    <row r="10" spans="1:15" s="4" customFormat="1" ht="30" customHeight="1" x14ac:dyDescent="0.25">
      <c r="A10" s="61"/>
      <c r="B10" s="61"/>
      <c r="C10" s="60" t="s">
        <v>8</v>
      </c>
      <c r="D10" s="60"/>
      <c r="E10" s="60" t="s">
        <v>3</v>
      </c>
      <c r="F10" s="60"/>
      <c r="G10" s="60" t="s">
        <v>9</v>
      </c>
      <c r="H10" s="60"/>
      <c r="I10" s="61" t="s">
        <v>10</v>
      </c>
      <c r="J10" s="61"/>
      <c r="K10" s="61" t="s">
        <v>11</v>
      </c>
      <c r="L10" s="61"/>
      <c r="M10" s="61"/>
      <c r="N10" s="61"/>
      <c r="O10" s="3"/>
    </row>
    <row r="11" spans="1:15" ht="72" x14ac:dyDescent="0.25">
      <c r="A11" s="61"/>
      <c r="B11" s="61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61"/>
      <c r="N11" s="61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64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>C13+E13+G13+I13</f>
        <v>0</v>
      </c>
      <c r="L13" s="17">
        <f>D13+F13+H13+J13</f>
        <v>0</v>
      </c>
      <c r="M13" s="16"/>
      <c r="N13" s="16"/>
      <c r="O13" s="1"/>
    </row>
    <row r="14" spans="1:15" ht="135" x14ac:dyDescent="0.25">
      <c r="A14" s="5"/>
      <c r="B14" s="11" t="s">
        <v>63</v>
      </c>
      <c r="C14" s="16"/>
      <c r="D14" s="16"/>
      <c r="E14" s="16"/>
      <c r="F14" s="16"/>
      <c r="G14" s="16">
        <v>213</v>
      </c>
      <c r="H14" s="16">
        <v>212.85</v>
      </c>
      <c r="I14" s="16"/>
      <c r="J14" s="16"/>
      <c r="K14" s="17">
        <f t="shared" ref="K14:K15" si="0">C14+E14+G14+I14</f>
        <v>213</v>
      </c>
      <c r="L14" s="17">
        <f t="shared" ref="L14:L15" si="1">D14+F14+H14+J14</f>
        <v>212.85</v>
      </c>
      <c r="M14" s="16"/>
      <c r="N14" s="16"/>
      <c r="O14" s="1"/>
    </row>
    <row r="15" spans="1:15" ht="90" x14ac:dyDescent="0.25">
      <c r="A15" s="5"/>
      <c r="B15" s="11" t="s">
        <v>65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1"/>
        <v>0</v>
      </c>
      <c r="M15" s="16"/>
      <c r="N15" s="16"/>
      <c r="O15" s="1"/>
    </row>
    <row r="16" spans="1:15" x14ac:dyDescent="0.25">
      <c r="A16" s="12"/>
      <c r="B16" s="55" t="s">
        <v>18</v>
      </c>
      <c r="C16" s="55">
        <f>SUM(C13:C15)</f>
        <v>0</v>
      </c>
      <c r="D16" s="55">
        <f t="shared" ref="D16:L16" si="2">SUM(D13:D15)</f>
        <v>0</v>
      </c>
      <c r="E16" s="55">
        <f t="shared" si="2"/>
        <v>0</v>
      </c>
      <c r="F16" s="55">
        <f t="shared" si="2"/>
        <v>0</v>
      </c>
      <c r="G16" s="55">
        <f t="shared" si="2"/>
        <v>213</v>
      </c>
      <c r="H16" s="55">
        <f t="shared" si="2"/>
        <v>212.85</v>
      </c>
      <c r="I16" s="55">
        <f t="shared" si="2"/>
        <v>0</v>
      </c>
      <c r="J16" s="55">
        <f t="shared" si="2"/>
        <v>0</v>
      </c>
      <c r="K16" s="55">
        <f t="shared" si="2"/>
        <v>213</v>
      </c>
      <c r="L16" s="55">
        <f t="shared" si="2"/>
        <v>212.85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 x14ac:dyDescent="0.25">
      <c r="A20" s="68" t="s">
        <v>75</v>
      </c>
      <c r="B20" s="68"/>
      <c r="C20" s="68"/>
      <c r="D20" s="68"/>
      <c r="E20" s="68"/>
      <c r="F20" s="68"/>
      <c r="G20" s="68"/>
      <c r="H20" s="68"/>
      <c r="I20" s="68"/>
      <c r="J20" s="68"/>
      <c r="K20" s="46"/>
      <c r="L20" s="47" t="s">
        <v>48</v>
      </c>
      <c r="M20" s="45" t="s">
        <v>76</v>
      </c>
      <c r="N20" s="45"/>
      <c r="O20" s="44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62" t="s">
        <v>19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5" ht="21.75" customHeight="1" x14ac:dyDescent="0.25">
      <c r="A23" s="62" t="s">
        <v>20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1.0416666666666666E-2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5"/>
  <sheetViews>
    <sheetView tabSelected="1" view="pageLayout" topLeftCell="A10" zoomScaleNormal="100" workbookViewId="0">
      <selection activeCell="E43" sqref="E43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37.5" customHeight="1" x14ac:dyDescent="0.25">
      <c r="K1" s="69" t="s">
        <v>39</v>
      </c>
      <c r="L1" s="69"/>
    </row>
    <row r="2" spans="1:13" ht="14.25" customHeight="1" x14ac:dyDescent="0.25">
      <c r="K2" s="21"/>
      <c r="L2" s="21" t="s">
        <v>38</v>
      </c>
    </row>
    <row r="3" spans="1:13" ht="14.25" customHeight="1" x14ac:dyDescent="0.25">
      <c r="A3" s="71" t="s">
        <v>25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1"/>
    </row>
    <row r="4" spans="1:13" x14ac:dyDescent="0.25">
      <c r="A4" s="70" t="str">
        <f>'1 квартал'!A3:N3</f>
        <v>О РЕАЛИЗАЦИИ МЕРОПРИЯТИЙ МУНИЦИПАЛЬНОЙ ПРОГРАММЫ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1"/>
    </row>
    <row r="5" spans="1:13" x14ac:dyDescent="0.25">
      <c r="A5" s="70" t="s">
        <v>67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1"/>
    </row>
    <row r="6" spans="1:13" s="48" customFormat="1" ht="19.5" customHeight="1" x14ac:dyDescent="0.25">
      <c r="A6" s="64" t="str">
        <f>'1 квартал'!A4:N4</f>
        <v xml:space="preserve">«ОБЕСПЕЧЕНИЕ БЕЗОПАСНОСТИ НАСЕЛЕНИЯ ПЕРВОМАЙСКОГО РАЙОНА НА 2020-2022 ГОДЫ» 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44"/>
    </row>
    <row r="7" spans="1:13" ht="8.25" customHeight="1" x14ac:dyDescent="0.25">
      <c r="A7" s="72" t="s">
        <v>35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1"/>
    </row>
    <row r="8" spans="1:13" x14ac:dyDescent="0.25">
      <c r="A8" s="65" t="s">
        <v>21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1"/>
    </row>
    <row r="9" spans="1:13" ht="8.25" customHeight="1" x14ac:dyDescent="0.25">
      <c r="A9" s="72" t="s">
        <v>34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61" t="s">
        <v>1</v>
      </c>
      <c r="B11" s="61" t="s">
        <v>26</v>
      </c>
      <c r="C11" s="61" t="s">
        <v>32</v>
      </c>
      <c r="D11" s="61"/>
      <c r="E11" s="61"/>
      <c r="F11" s="61"/>
      <c r="G11" s="61"/>
      <c r="H11" s="61"/>
      <c r="I11" s="61"/>
      <c r="J11" s="61"/>
      <c r="K11" s="61" t="s">
        <v>29</v>
      </c>
      <c r="L11" s="61" t="s">
        <v>30</v>
      </c>
      <c r="M11" s="3"/>
    </row>
    <row r="12" spans="1:13" s="4" customFormat="1" ht="17.25" customHeight="1" x14ac:dyDescent="0.25">
      <c r="A12" s="61"/>
      <c r="B12" s="61"/>
      <c r="C12" s="31">
        <v>2022</v>
      </c>
      <c r="D12" s="32" t="s">
        <v>31</v>
      </c>
      <c r="E12" s="31"/>
      <c r="F12" s="32" t="s">
        <v>31</v>
      </c>
      <c r="G12" s="31"/>
      <c r="H12" s="32" t="s">
        <v>31</v>
      </c>
      <c r="I12" s="31"/>
      <c r="J12" s="32" t="s">
        <v>31</v>
      </c>
      <c r="K12" s="61"/>
      <c r="L12" s="61"/>
      <c r="M12" s="3"/>
    </row>
    <row r="13" spans="1:13" ht="36" x14ac:dyDescent="0.25">
      <c r="A13" s="61"/>
      <c r="B13" s="61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61"/>
      <c r="L13" s="61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4" t="s">
        <v>36</v>
      </c>
      <c r="C15" s="20">
        <f>C16+C17+C18+C19+C20</f>
        <v>213</v>
      </c>
      <c r="D15" s="20">
        <f t="shared" ref="D15:J15" si="0">D16+D17+D18+D19+D20</f>
        <v>212.85</v>
      </c>
      <c r="E15" s="20">
        <f t="shared" si="0"/>
        <v>0</v>
      </c>
      <c r="F15" s="20">
        <f t="shared" si="0"/>
        <v>0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3" x14ac:dyDescent="0.25">
      <c r="A16" s="28" t="s">
        <v>50</v>
      </c>
      <c r="B16" s="29" t="s">
        <v>8</v>
      </c>
      <c r="C16" s="20">
        <f>C36+C26+C31</f>
        <v>0</v>
      </c>
      <c r="D16" s="20">
        <f>D36+D26+D31</f>
        <v>0</v>
      </c>
      <c r="E16" s="20">
        <f t="shared" ref="E16:J16" si="1">E36</f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28" t="s">
        <v>51</v>
      </c>
      <c r="B17" s="29" t="s">
        <v>3</v>
      </c>
      <c r="C17" s="20">
        <f t="shared" ref="C17:D19" si="2">C37+C27+C32</f>
        <v>0</v>
      </c>
      <c r="D17" s="20">
        <f t="shared" si="2"/>
        <v>0</v>
      </c>
      <c r="E17" s="20">
        <f t="shared" ref="E17:J17" si="3">E37</f>
        <v>0</v>
      </c>
      <c r="F17" s="20">
        <f t="shared" si="3"/>
        <v>0</v>
      </c>
      <c r="G17" s="20">
        <f t="shared" si="3"/>
        <v>0</v>
      </c>
      <c r="H17" s="20">
        <f t="shared" si="3"/>
        <v>0</v>
      </c>
      <c r="I17" s="20">
        <f t="shared" si="3"/>
        <v>0</v>
      </c>
      <c r="J17" s="20">
        <f t="shared" si="3"/>
        <v>0</v>
      </c>
      <c r="K17" s="20"/>
      <c r="L17" s="20"/>
      <c r="M17" s="1"/>
    </row>
    <row r="18" spans="1:13" x14ac:dyDescent="0.25">
      <c r="A18" s="28" t="s">
        <v>52</v>
      </c>
      <c r="B18" s="29" t="s">
        <v>33</v>
      </c>
      <c r="C18" s="20">
        <f t="shared" si="2"/>
        <v>213</v>
      </c>
      <c r="D18" s="20">
        <f t="shared" si="2"/>
        <v>212.85</v>
      </c>
      <c r="E18" s="20">
        <f t="shared" ref="E18:J18" si="4">E38</f>
        <v>0</v>
      </c>
      <c r="F18" s="20">
        <f t="shared" si="4"/>
        <v>0</v>
      </c>
      <c r="G18" s="20">
        <f t="shared" si="4"/>
        <v>0</v>
      </c>
      <c r="H18" s="20">
        <f t="shared" si="4"/>
        <v>0</v>
      </c>
      <c r="I18" s="20">
        <f t="shared" si="4"/>
        <v>0</v>
      </c>
      <c r="J18" s="20">
        <f t="shared" si="4"/>
        <v>0</v>
      </c>
      <c r="K18" s="20"/>
      <c r="L18" s="20"/>
      <c r="M18" s="1"/>
    </row>
    <row r="19" spans="1:13" x14ac:dyDescent="0.25">
      <c r="A19" s="28" t="s">
        <v>53</v>
      </c>
      <c r="B19" s="29" t="s">
        <v>10</v>
      </c>
      <c r="C19" s="20">
        <f t="shared" si="2"/>
        <v>0</v>
      </c>
      <c r="D19" s="20">
        <f t="shared" si="2"/>
        <v>0</v>
      </c>
      <c r="E19" s="20">
        <f t="shared" ref="E19:J19" si="5">E39</f>
        <v>0</v>
      </c>
      <c r="F19" s="20">
        <f t="shared" si="5"/>
        <v>0</v>
      </c>
      <c r="G19" s="20">
        <f t="shared" si="5"/>
        <v>0</v>
      </c>
      <c r="H19" s="20">
        <f t="shared" si="5"/>
        <v>0</v>
      </c>
      <c r="I19" s="20">
        <f t="shared" si="5"/>
        <v>0</v>
      </c>
      <c r="J19" s="20">
        <f t="shared" si="5"/>
        <v>0</v>
      </c>
      <c r="K19" s="20"/>
      <c r="L19" s="20"/>
      <c r="M19" s="1"/>
    </row>
    <row r="20" spans="1:13" x14ac:dyDescent="0.25">
      <c r="A20" s="28" t="s">
        <v>54</v>
      </c>
      <c r="B20" s="29" t="s">
        <v>49</v>
      </c>
      <c r="C20" s="20">
        <f>SUM(C21:C24)</f>
        <v>0</v>
      </c>
      <c r="D20" s="20">
        <f t="shared" ref="D20:J20" si="6">SUM(D21:D24)</f>
        <v>0</v>
      </c>
      <c r="E20" s="20">
        <f t="shared" si="6"/>
        <v>0</v>
      </c>
      <c r="F20" s="20">
        <f t="shared" si="6"/>
        <v>0</v>
      </c>
      <c r="G20" s="20">
        <f t="shared" si="6"/>
        <v>0</v>
      </c>
      <c r="H20" s="20">
        <f t="shared" si="6"/>
        <v>0</v>
      </c>
      <c r="I20" s="20">
        <f t="shared" si="6"/>
        <v>0</v>
      </c>
      <c r="J20" s="20">
        <f t="shared" si="6"/>
        <v>0</v>
      </c>
      <c r="K20" s="20"/>
      <c r="L20" s="20"/>
      <c r="M20" s="1"/>
    </row>
    <row r="21" spans="1:13" x14ac:dyDescent="0.25">
      <c r="A21" s="28" t="s">
        <v>55</v>
      </c>
      <c r="B21" s="2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28" t="s">
        <v>56</v>
      </c>
      <c r="B22" s="29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28" t="s">
        <v>57</v>
      </c>
      <c r="B23" s="29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28" t="s">
        <v>58</v>
      </c>
      <c r="B24" s="29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94.5" x14ac:dyDescent="0.25">
      <c r="A25" s="25" t="s">
        <v>50</v>
      </c>
      <c r="B25" s="26" t="str">
        <f>'4 квартал'!B13</f>
        <v>Подпрограмма 1.
Профилактика правонарушений и наркомании на территории муниципального образования «Первомайский район» на 2020-2022 годы</v>
      </c>
      <c r="C25" s="27">
        <f>SUM(C26:C29)</f>
        <v>0</v>
      </c>
      <c r="D25" s="27">
        <f t="shared" ref="D25:J25" si="7">SUM(D26:D29)</f>
        <v>0</v>
      </c>
      <c r="E25" s="27">
        <f t="shared" si="7"/>
        <v>0</v>
      </c>
      <c r="F25" s="27">
        <f t="shared" si="7"/>
        <v>0</v>
      </c>
      <c r="G25" s="27">
        <f t="shared" si="7"/>
        <v>0</v>
      </c>
      <c r="H25" s="27">
        <f t="shared" si="7"/>
        <v>0</v>
      </c>
      <c r="I25" s="27">
        <f t="shared" si="7"/>
        <v>0</v>
      </c>
      <c r="J25" s="27">
        <f t="shared" si="7"/>
        <v>0</v>
      </c>
      <c r="K25" s="27"/>
      <c r="L25" s="27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33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126" x14ac:dyDescent="0.25">
      <c r="A30" s="25" t="s">
        <v>51</v>
      </c>
      <c r="B30" s="26" t="str">
        <f>'4 квартал'!B14</f>
        <v>Подпрограмма 2.
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2020-2022</v>
      </c>
      <c r="C30" s="27">
        <f>SUM(C31:C34)</f>
        <v>213</v>
      </c>
      <c r="D30" s="27">
        <f t="shared" ref="D30:J30" si="8">SUM(D31:D34)</f>
        <v>212.85</v>
      </c>
      <c r="E30" s="27">
        <f t="shared" si="8"/>
        <v>0</v>
      </c>
      <c r="F30" s="27">
        <f t="shared" si="8"/>
        <v>0</v>
      </c>
      <c r="G30" s="27">
        <f t="shared" si="8"/>
        <v>0</v>
      </c>
      <c r="H30" s="27">
        <f t="shared" si="8"/>
        <v>0</v>
      </c>
      <c r="I30" s="27">
        <f t="shared" si="8"/>
        <v>0</v>
      </c>
      <c r="J30" s="27">
        <f t="shared" si="8"/>
        <v>0</v>
      </c>
      <c r="K30" s="27"/>
      <c r="L30" s="27"/>
      <c r="M30" s="1"/>
    </row>
    <row r="31" spans="1:13" x14ac:dyDescent="0.25">
      <c r="A31" s="18"/>
      <c r="B31" s="11" t="s">
        <v>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"/>
    </row>
    <row r="32" spans="1:13" x14ac:dyDescent="0.25">
      <c r="A32" s="18"/>
      <c r="B32" s="11" t="s">
        <v>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"/>
    </row>
    <row r="33" spans="1:15" x14ac:dyDescent="0.25">
      <c r="A33" s="18"/>
      <c r="B33" s="11" t="s">
        <v>33</v>
      </c>
      <c r="C33" s="16">
        <v>213</v>
      </c>
      <c r="D33" s="16">
        <v>212.85</v>
      </c>
      <c r="E33" s="16"/>
      <c r="F33" s="16"/>
      <c r="G33" s="16"/>
      <c r="H33" s="16"/>
      <c r="I33" s="16"/>
      <c r="J33" s="16"/>
      <c r="K33" s="16"/>
      <c r="L33" s="16"/>
      <c r="M33" s="1"/>
    </row>
    <row r="34" spans="1:15" x14ac:dyDescent="0.25">
      <c r="A34" s="18"/>
      <c r="B34" s="11" t="s">
        <v>10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"/>
    </row>
    <row r="35" spans="1:15" ht="84" x14ac:dyDescent="0.25">
      <c r="A35" s="25" t="s">
        <v>52</v>
      </c>
      <c r="B35" s="26" t="str">
        <f>'4 квартал'!B15</f>
        <v>Подпрограмма 3.
Обеспечение безопасности дорожного движения на территории муниципального образования «Первомайский район» на 2021-2022 годы</v>
      </c>
      <c r="C35" s="27">
        <f>SUM(C36:C39)</f>
        <v>0</v>
      </c>
      <c r="D35" s="27">
        <f t="shared" ref="D35:J35" si="9">SUM(D36:D39)</f>
        <v>0</v>
      </c>
      <c r="E35" s="27">
        <f t="shared" si="9"/>
        <v>0</v>
      </c>
      <c r="F35" s="27">
        <f t="shared" si="9"/>
        <v>0</v>
      </c>
      <c r="G35" s="27">
        <f t="shared" si="9"/>
        <v>0</v>
      </c>
      <c r="H35" s="27">
        <f t="shared" si="9"/>
        <v>0</v>
      </c>
      <c r="I35" s="27">
        <f t="shared" si="9"/>
        <v>0</v>
      </c>
      <c r="J35" s="27">
        <f t="shared" si="9"/>
        <v>0</v>
      </c>
      <c r="K35" s="27"/>
      <c r="L35" s="27"/>
      <c r="M35" s="1"/>
    </row>
    <row r="36" spans="1:15" x14ac:dyDescent="0.25">
      <c r="A36" s="18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5" x14ac:dyDescent="0.25">
      <c r="A37" s="18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5" x14ac:dyDescent="0.25">
      <c r="A38" s="18"/>
      <c r="B38" s="11" t="s">
        <v>33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"/>
    </row>
    <row r="39" spans="1:15" x14ac:dyDescent="0.25">
      <c r="A39" s="18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5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5" s="48" customFormat="1" x14ac:dyDescent="0.25">
      <c r="A41" s="68" t="s">
        <v>75</v>
      </c>
      <c r="B41" s="68"/>
      <c r="C41" s="68"/>
      <c r="D41" s="68"/>
      <c r="E41" s="68"/>
      <c r="F41" s="68"/>
      <c r="G41" s="68"/>
      <c r="H41" s="68"/>
      <c r="I41" s="68"/>
      <c r="J41" s="68"/>
      <c r="K41" s="46"/>
      <c r="L41" s="58" t="s">
        <v>77</v>
      </c>
      <c r="M41" s="45"/>
      <c r="N41" s="45"/>
      <c r="O41" s="44"/>
    </row>
    <row r="42" spans="1:15" s="48" customFormat="1" x14ac:dyDescent="0.25">
      <c r="A42" s="43"/>
      <c r="B42" s="44"/>
      <c r="C42" s="44"/>
      <c r="D42" s="44"/>
      <c r="E42" s="51"/>
      <c r="F42" s="51"/>
      <c r="G42" s="51"/>
      <c r="H42" s="51"/>
      <c r="I42" s="51"/>
      <c r="J42" s="51"/>
      <c r="K42" s="52"/>
      <c r="L42" s="44"/>
      <c r="M42" s="44"/>
    </row>
    <row r="43" spans="1:15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5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5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5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5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</sheetData>
  <mergeCells count="14">
    <mergeCell ref="A41:J41"/>
    <mergeCell ref="K1:L1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4"/>
  <sheetViews>
    <sheetView tabSelected="1" view="pageLayout" topLeftCell="A16" zoomScale="85" zoomScaleNormal="100" zoomScalePageLayoutView="85" workbookViewId="0">
      <selection activeCell="E43" sqref="E43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7.42578125" customWidth="1"/>
    <col min="7" max="7" width="15" customWidth="1"/>
  </cols>
  <sheetData>
    <row r="1" spans="1:9" x14ac:dyDescent="0.25">
      <c r="B1" s="7"/>
      <c r="C1" s="6"/>
      <c r="D1" s="6"/>
      <c r="E1" s="6"/>
      <c r="F1" s="7"/>
      <c r="G1" s="7" t="s">
        <v>37</v>
      </c>
    </row>
    <row r="2" spans="1:9" x14ac:dyDescent="0.25">
      <c r="B2" s="74" t="s">
        <v>25</v>
      </c>
      <c r="C2" s="74"/>
      <c r="D2" s="74"/>
      <c r="E2" s="74"/>
      <c r="F2" s="74"/>
      <c r="G2" s="74"/>
    </row>
    <row r="3" spans="1:9" x14ac:dyDescent="0.25">
      <c r="A3" s="76" t="s">
        <v>60</v>
      </c>
      <c r="B3" s="76"/>
      <c r="C3" s="76"/>
      <c r="D3" s="76"/>
      <c r="E3" s="76"/>
      <c r="F3" s="76"/>
      <c r="G3" s="9">
        <f>'1 квартал'!H2</f>
        <v>2022</v>
      </c>
    </row>
    <row r="4" spans="1:9" ht="53.25" customHeight="1" x14ac:dyDescent="0.25">
      <c r="A4" s="75" t="s">
        <v>61</v>
      </c>
      <c r="B4" s="75"/>
      <c r="C4" s="75"/>
      <c r="D4" s="75"/>
      <c r="E4" s="75"/>
      <c r="F4" s="75"/>
      <c r="G4" s="75"/>
    </row>
    <row r="5" spans="1:9" ht="8.25" customHeight="1" x14ac:dyDescent="0.25">
      <c r="B5" s="72" t="s">
        <v>35</v>
      </c>
      <c r="C5" s="72"/>
      <c r="D5" s="72"/>
      <c r="E5" s="72"/>
      <c r="F5" s="72"/>
      <c r="G5" s="72"/>
      <c r="H5" s="22"/>
      <c r="I5" s="22"/>
    </row>
    <row r="6" spans="1:9" x14ac:dyDescent="0.25">
      <c r="B6" s="65" t="s">
        <v>21</v>
      </c>
      <c r="C6" s="65"/>
      <c r="D6" s="65"/>
      <c r="E6" s="65"/>
      <c r="F6" s="65"/>
      <c r="G6" s="65"/>
      <c r="H6" s="23"/>
      <c r="I6" s="23"/>
    </row>
    <row r="7" spans="1:9" ht="8.25" customHeight="1" x14ac:dyDescent="0.25">
      <c r="B7" s="72" t="s">
        <v>34</v>
      </c>
      <c r="C7" s="72"/>
      <c r="D7" s="72"/>
      <c r="E7" s="72"/>
      <c r="F7" s="72"/>
      <c r="G7" s="72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73" t="s">
        <v>40</v>
      </c>
      <c r="C9" s="73"/>
      <c r="D9" s="73"/>
      <c r="E9" s="73"/>
      <c r="F9" s="73"/>
      <c r="G9" s="73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38" t="s">
        <v>1</v>
      </c>
      <c r="B11" s="39" t="s">
        <v>46</v>
      </c>
      <c r="C11" s="39" t="s">
        <v>41</v>
      </c>
      <c r="D11" s="39" t="s">
        <v>42</v>
      </c>
      <c r="E11" s="38" t="s">
        <v>45</v>
      </c>
      <c r="F11" s="38" t="s">
        <v>43</v>
      </c>
      <c r="G11" s="38" t="s">
        <v>44</v>
      </c>
    </row>
    <row r="12" spans="1:9" ht="67.5" customHeight="1" x14ac:dyDescent="0.25">
      <c r="A12" s="42">
        <v>1</v>
      </c>
      <c r="B12" s="34" t="s">
        <v>68</v>
      </c>
      <c r="C12" s="40">
        <v>255</v>
      </c>
      <c r="D12" s="40">
        <v>255</v>
      </c>
      <c r="E12" s="33">
        <f>C12/D12*100-100</f>
        <v>0</v>
      </c>
      <c r="F12" s="40"/>
      <c r="G12" s="41"/>
    </row>
    <row r="13" spans="1:9" ht="67.5" customHeight="1" x14ac:dyDescent="0.25">
      <c r="A13" s="42">
        <v>2</v>
      </c>
      <c r="B13" s="34" t="s">
        <v>69</v>
      </c>
      <c r="C13" s="40">
        <v>55</v>
      </c>
      <c r="D13" s="40">
        <v>60</v>
      </c>
      <c r="E13" s="33">
        <f t="shared" ref="E13:E15" si="0">C13/D13*100-100</f>
        <v>-8.3333333333333428</v>
      </c>
      <c r="F13" s="40"/>
      <c r="G13" s="41"/>
    </row>
    <row r="14" spans="1:9" ht="67.5" customHeight="1" x14ac:dyDescent="0.25">
      <c r="A14" s="42">
        <v>3</v>
      </c>
      <c r="B14" s="34" t="s">
        <v>70</v>
      </c>
      <c r="C14" s="40">
        <v>4</v>
      </c>
      <c r="D14" s="40">
        <v>1</v>
      </c>
      <c r="E14" s="33">
        <f t="shared" si="0"/>
        <v>300</v>
      </c>
      <c r="F14" s="40"/>
      <c r="G14" s="41"/>
    </row>
    <row r="15" spans="1:9" ht="67.5" customHeight="1" x14ac:dyDescent="0.25">
      <c r="A15" s="42">
        <v>4</v>
      </c>
      <c r="B15" s="34" t="s">
        <v>71</v>
      </c>
      <c r="C15" s="40">
        <v>12</v>
      </c>
      <c r="D15" s="40">
        <v>13</v>
      </c>
      <c r="E15" s="33">
        <f t="shared" si="0"/>
        <v>-7.6923076923076934</v>
      </c>
      <c r="F15" s="40"/>
      <c r="G15" s="41"/>
    </row>
    <row r="16" spans="1:9" ht="51.75" customHeight="1" x14ac:dyDescent="0.25">
      <c r="A16" s="37" t="s">
        <v>1</v>
      </c>
      <c r="B16" s="36" t="s">
        <v>47</v>
      </c>
      <c r="C16" s="36" t="s">
        <v>41</v>
      </c>
      <c r="D16" s="36" t="s">
        <v>42</v>
      </c>
      <c r="E16" s="37" t="s">
        <v>45</v>
      </c>
      <c r="F16" s="37" t="s">
        <v>43</v>
      </c>
      <c r="G16" s="37" t="s">
        <v>44</v>
      </c>
    </row>
    <row r="17" spans="1:7" s="30" customFormat="1" ht="50.25" customHeight="1" x14ac:dyDescent="0.25">
      <c r="A17" s="42">
        <v>1</v>
      </c>
      <c r="B17" s="34" t="s">
        <v>68</v>
      </c>
      <c r="C17" s="40">
        <v>255</v>
      </c>
      <c r="D17" s="40">
        <v>255</v>
      </c>
      <c r="E17" s="33">
        <f>C17/D17*100-100</f>
        <v>0</v>
      </c>
      <c r="F17" s="34"/>
      <c r="G17" s="34"/>
    </row>
    <row r="18" spans="1:7" s="30" customFormat="1" ht="25.5" x14ac:dyDescent="0.25">
      <c r="A18" s="42">
        <v>2</v>
      </c>
      <c r="B18" s="34" t="s">
        <v>72</v>
      </c>
      <c r="C18" s="40">
        <v>27.5</v>
      </c>
      <c r="D18" s="40">
        <v>33</v>
      </c>
      <c r="E18" s="33">
        <f t="shared" ref="E18:E19" si="1">C18/D18*100-100</f>
        <v>-16.666666666666657</v>
      </c>
      <c r="F18" s="34"/>
      <c r="G18" s="34"/>
    </row>
    <row r="19" spans="1:7" s="30" customFormat="1" ht="38.25" x14ac:dyDescent="0.25">
      <c r="A19" s="42">
        <v>3</v>
      </c>
      <c r="B19" s="34" t="s">
        <v>73</v>
      </c>
      <c r="C19" s="40">
        <v>20</v>
      </c>
      <c r="D19" s="40">
        <v>75</v>
      </c>
      <c r="E19" s="33">
        <f t="shared" si="1"/>
        <v>-73.333333333333329</v>
      </c>
      <c r="F19" s="35"/>
      <c r="G19" s="34"/>
    </row>
    <row r="20" spans="1:7" s="30" customFormat="1" ht="51" customHeight="1" x14ac:dyDescent="0.25">
      <c r="A20" s="37" t="s">
        <v>1</v>
      </c>
      <c r="B20" s="36" t="s">
        <v>59</v>
      </c>
      <c r="C20" s="36" t="s">
        <v>41</v>
      </c>
      <c r="D20" s="36" t="s">
        <v>42</v>
      </c>
      <c r="E20" s="37" t="s">
        <v>45</v>
      </c>
      <c r="F20" s="37" t="s">
        <v>43</v>
      </c>
      <c r="G20" s="37" t="s">
        <v>44</v>
      </c>
    </row>
    <row r="21" spans="1:7" s="30" customFormat="1" ht="51" x14ac:dyDescent="0.25">
      <c r="A21" s="42">
        <v>1</v>
      </c>
      <c r="B21" s="34" t="s">
        <v>68</v>
      </c>
      <c r="C21" s="40">
        <v>255</v>
      </c>
      <c r="D21" s="40">
        <v>255</v>
      </c>
      <c r="E21" s="33">
        <f t="shared" ref="E21:E23" si="2">D21/C21*100-100</f>
        <v>0</v>
      </c>
      <c r="F21" s="34"/>
      <c r="G21" s="34"/>
    </row>
    <row r="22" spans="1:7" s="30" customFormat="1" ht="25.5" x14ac:dyDescent="0.25">
      <c r="A22" s="42">
        <v>2</v>
      </c>
      <c r="B22" s="34" t="s">
        <v>72</v>
      </c>
      <c r="C22" s="40">
        <v>2</v>
      </c>
      <c r="D22" s="40">
        <v>2</v>
      </c>
      <c r="E22" s="33">
        <f t="shared" si="2"/>
        <v>0</v>
      </c>
      <c r="F22" s="34"/>
      <c r="G22" s="34"/>
    </row>
    <row r="23" spans="1:7" s="30" customFormat="1" ht="76.5" x14ac:dyDescent="0.25">
      <c r="A23" s="42">
        <v>3</v>
      </c>
      <c r="B23" s="34" t="s">
        <v>74</v>
      </c>
      <c r="C23" s="40">
        <v>120</v>
      </c>
      <c r="D23" s="40">
        <v>123</v>
      </c>
      <c r="E23" s="33">
        <f t="shared" si="2"/>
        <v>2.4999999999999858</v>
      </c>
      <c r="F23" s="35"/>
      <c r="G23" s="34"/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s="48" customFormat="1" x14ac:dyDescent="0.25">
      <c r="A26" s="77" t="str">
        <f>'1 квартал'!A20</f>
        <v>Главный специалист по по ГО и ЧС Администрации Первомайского района</v>
      </c>
      <c r="B26" s="77"/>
      <c r="C26" s="77"/>
      <c r="D26" s="77"/>
      <c r="E26" s="77"/>
      <c r="F26" s="49"/>
      <c r="G26" s="50" t="str">
        <f>'1 квартал'!M20</f>
        <v>А.Д. Симбухова</v>
      </c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  <row r="142" spans="2:7" x14ac:dyDescent="0.25">
      <c r="B142" s="7"/>
      <c r="C142" s="6"/>
      <c r="D142" s="6"/>
      <c r="E142" s="6"/>
      <c r="F142" s="7"/>
      <c r="G142" s="7"/>
    </row>
    <row r="143" spans="2:7" x14ac:dyDescent="0.25">
      <c r="B143" s="7"/>
      <c r="C143" s="6"/>
      <c r="D143" s="6"/>
      <c r="E143" s="6"/>
      <c r="F143" s="7"/>
      <c r="G143" s="7"/>
    </row>
    <row r="144" spans="2:7" x14ac:dyDescent="0.25">
      <c r="B144" s="7"/>
      <c r="C144" s="6"/>
      <c r="D144" s="6"/>
      <c r="E144" s="6"/>
      <c r="F144" s="7"/>
      <c r="G144" s="7"/>
    </row>
  </sheetData>
  <mergeCells count="8">
    <mergeCell ref="A26:E26"/>
    <mergeCell ref="B9:G9"/>
    <mergeCell ref="B6:G6"/>
    <mergeCell ref="B7:G7"/>
    <mergeCell ref="B2:G2"/>
    <mergeCell ref="B5:G5"/>
    <mergeCell ref="A4:G4"/>
    <mergeCell ref="A3:F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2023-02-27T07:52:13Z</dcterms:modified>
</cp:coreProperties>
</file>